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<sst xmlns="http://schemas.openxmlformats.org/spreadsheetml/2006/main" count="41" uniqueCount="40">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</sst>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zoomScale="70" zoomScaleNormal="100" zoomScaleSheetLayoutView="70" workbookViewId="0">
      <selection activeCell="G26" sqref="G26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5" t="s">
        <v>0</v>
      </c>
      <c r="C1" s="115"/>
      <c r="D1" s="115"/>
      <c r="E1" s="115"/>
      <c r="F1" s="115"/>
      <c r="G1" s="115"/>
      <c r="H1" s="4"/>
      <c r="I1" s="5"/>
      <c r="J1" s="6"/>
      <c r="K1" s="6"/>
      <c r="L1" s="6"/>
    </row>
    <row r="2" spans="2:12" ht="58.5" customHeight="1">
      <c r="B2" s="116" t="s">
        <v>16</v>
      </c>
      <c r="C2" s="116"/>
      <c r="D2" s="116"/>
      <c r="E2" s="116"/>
      <c r="F2" s="116"/>
      <c r="G2" s="116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7" t="s">
        <v>1</v>
      </c>
      <c r="C4" s="117"/>
      <c r="D4" s="117"/>
      <c r="E4" s="117"/>
      <c r="F4" s="117"/>
      <c r="G4" s="117"/>
    </row>
    <row r="5" spans="2:12" ht="17.25" customHeight="1">
      <c r="B5" s="112" t="s">
        <v>2</v>
      </c>
      <c r="C5" s="112"/>
      <c r="D5" s="112"/>
      <c r="E5" s="112"/>
      <c r="F5" s="112"/>
      <c r="G5" s="112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20" t="s">
        <v>33</v>
      </c>
      <c r="F11" s="120"/>
      <c r="G11" s="120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1" t="s">
        <v>29</v>
      </c>
      <c r="F12" s="121"/>
      <c r="G12" s="121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2" t="s">
        <v>34</v>
      </c>
      <c r="F13" s="122"/>
      <c r="G13" s="122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5" t="str">
        <f>+"Từ ngày "&amp;DAY(G20+1)&amp;"/"&amp;MONTH(G20+1)&amp;"/"&amp;YEAR(G20)&amp;" đến ngày "&amp;DAY(F20)&amp;"/"&amp;MONTH(F20)&amp;"/"&amp;YEAR(F20)</f>
        <v>Từ ngày 8/6/2026 đến ngày 8/6/2026</v>
      </c>
      <c r="F14" s="125"/>
      <c r="G14" s="125"/>
      <c r="H14" s="125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6" t="str">
        <f>+"From "&amp;DAY(G20+1)&amp;"/"&amp;MONTH(G20)&amp;"/"&amp;YEAR(G20)&amp;" to "&amp;DAY(F20)&amp;"/"&amp;MONTH(F20)&amp;"/"&amp;YEAR(F20)</f>
        <v>From 8/6/2026 to 8/6/2026</v>
      </c>
      <c r="F15" s="126"/>
      <c r="G15" s="126"/>
      <c r="H15" s="126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3">
        <f>F20+1</f>
        <v>46182</v>
      </c>
      <c r="F16" s="123"/>
      <c r="G16" s="123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46182</v>
      </c>
      <c r="F17" s="58"/>
      <c r="G17" s="58"/>
      <c r="H17" s="24"/>
      <c r="I17" s="25"/>
      <c r="J17" s="26"/>
      <c r="K17" s="26"/>
      <c r="L17" s="26"/>
    </row>
    <row r="18" spans="2:12 16381:16381" ht="26.25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2" t="s">
        <v>9</v>
      </c>
      <c r="C19" s="96" t="s">
        <v>10</v>
      </c>
      <c r="D19" s="97"/>
      <c r="E19" s="98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03"/>
      <c r="C20" s="99"/>
      <c r="D20" s="100"/>
      <c r="E20" s="101"/>
      <c r="F20" s="95">
        <f>IF(WEEKDAY(G20+1)=6,G20+3,G20+1)</f>
        <v>46181</v>
      </c>
      <c r="G20" s="86">
        <v>46180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8" t="s">
        <v>20</v>
      </c>
      <c r="D21" s="124"/>
      <c r="E21" s="124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4" t="s">
        <v>21</v>
      </c>
      <c r="E22" s="104"/>
      <c r="F22" s="87">
        <v>42322998218</v>
      </c>
      <c r="G22" s="87">
        <v>43062992325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4" t="s">
        <v>38</v>
      </c>
      <c r="E23" s="104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4" t="s">
        <v>22</v>
      </c>
      <c r="E24" s="105"/>
      <c r="F24" s="91">
        <v>9798.69</v>
      </c>
      <c r="G24" s="91">
        <v>9970.8700000000008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8" t="s">
        <v>23</v>
      </c>
      <c r="D25" s="119"/>
      <c r="E25" s="119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4" t="s">
        <v>24</v>
      </c>
      <c r="E26" s="10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3" t="s">
        <v>32</v>
      </c>
      <c r="G30" s="113"/>
      <c r="H30" s="24"/>
      <c r="I30" s="25"/>
      <c r="J30" s="37"/>
      <c r="K30" s="33"/>
      <c r="L30" s="33"/>
    </row>
    <row r="31" spans="2:12 16381:16381" ht="14.25" customHeight="1">
      <c r="B31" s="108" t="s">
        <v>13</v>
      </c>
      <c r="C31" s="108"/>
      <c r="D31" s="108"/>
      <c r="E31" s="72"/>
      <c r="F31" s="114" t="s">
        <v>14</v>
      </c>
      <c r="G31" s="114"/>
      <c r="H31" s="24"/>
      <c r="I31" s="25"/>
      <c r="J31" s="33"/>
      <c r="K31" s="34"/>
      <c r="L31" s="34"/>
    </row>
    <row r="32" spans="2:12 16381:16381" ht="15.75">
      <c r="B32" s="109"/>
      <c r="C32" s="109"/>
      <c r="D32" s="109"/>
      <c r="E32" s="73"/>
      <c r="F32" s="110"/>
      <c r="G32" s="110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7"/>
      <c r="K34" s="107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6"/>
      <c r="K35" s="106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1" t="s">
        <v>35</v>
      </c>
      <c r="G38" s="111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7"/>
      <c r="J58" s="107"/>
    </row>
    <row r="59" spans="8:10" ht="15.75">
      <c r="H59" s="7"/>
      <c r="I59" s="106"/>
      <c r="J59" s="106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ygW/1w+arxuLEmZEPQSRaAYqWVtEKebfQONQHd6+lM8=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1ye2SHSPpXpr9c0VG0cAvBAyZeNk8X5W86tVQbOOAyY=</DigestValue>
    </Reference>
  </SignedInfo>
  <SignatureValue>tV/ulnIZ1BeeTPq1ZW3xozK+r241FyBxJ6moXwNCgNcthJT8ndUwnvY28aBs4G9N4WKjsQfLYM3d
dKjfHwowNj6MnUuB3NmX1wH0d4I+39dB6PEHVUZn4mBs11596uprqLOlpVXFbjTCxMDaPQZOAiru
zuguMCwk5DeRDn9ssF4t7h/qMFylrdmeEU2C5BYAmIpex0QVNF2pejKcNI2zjDcMQEPOe28DR31r
10IiV+AbrSXRDNlUp052l+pyayjoOH9+8AsLvYTM/le8A4aPIfuwXNI1YXq0/SNksgyZYOuABczm
LDrSvVpCwNjrtsPFd8h6dczaJKrTB/AuM3sNrg==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Ji/iSnQ+572kBUNxvTQPeTkftC8XhQrWScYG94fb/yg=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2026-06-09T03:45:22Z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2026-06-09T03:45:22Z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nCoFfCLxJrRYO72FBMzJd2vXbOFiWp0zdUdI9psoZp0=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oqD2TYvqdqrTG9ZW5+UaH+d5akUb7Cdsbk3gM3CChVI=</DigestValue>
    </Reference>
  </SignedInfo>
  <SignatureValue>BrqLwPonr709mlkizOohfNyHj1QOyxYtCcKMCe7UlhjQZT56ESU6SlHH2ZI37g3wxsQu3PSQIaHG
bjuqOU31QnYAXcM4EY0Qp8mTYi+zO9ioAkGNyY0V5VhSsso2PdoiJyLFUC3yL4DkeNx76FIRtR8j
l/VCDgAHmWClHNNc4RB0fvJArYhMkx/rxApOjvUU/5uY5+mI1aRODWLaCkehMco+BpvQk/JvMQpw
vo+GzOZQ1UH3WDtxHVNRNZHFq4AUXwAuoU8sYYOpnKMLK6kenT98dnAmmJWPMhQZ/oeERDgElFRx
tL/EdHULLcFnZ9iQSyTJQ3uWxbhh1/QCi/CL4A==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Ji/iSnQ+572kBUNxvTQPeTkftC8XhQrWScYG94fb/yg=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2026-06-09T07:17:01Z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2026-06-09T07:17:01Z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2026-06-09T03:06:16Z</cp:lastPrinted>
  <dcterms:created xsi:type="dcterms:W3CDTF">2021-01-04T12:03:55Z</dcterms:created>
  <dcterms:modified xsi:type="dcterms:W3CDTF">2026-06-09T03:06:27Z</dcterms:modified>
</cp:coreProperties>
</file>